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оциал.31" sheetId="1" r:id="rId1"/>
  </sheets>
  <externalReferences>
    <externalReference r:id="rId2"/>
  </externalReferences>
  <definedNames>
    <definedName name="Z_6E36EA37_049E_4FAE_B719_2847CD16F858_.wvu.Cols" localSheetId="0" hidden="1">Социал.31!$F:$H,Социал.31!$L:$O</definedName>
    <definedName name="Z_6E36EA37_049E_4FAE_B719_2847CD16F858_.wvu.Rows" localSheetId="0" hidden="1">Социал.31!$42:$45</definedName>
    <definedName name="Z_73C0D023_21BD_4441_8EFA_957546C15799_.wvu.Cols" localSheetId="0" hidden="1">Социал.31!$F:$H,Социал.31!$L:$O</definedName>
    <definedName name="Z_73C0D023_21BD_4441_8EFA_957546C15799_.wvu.Rows" localSheetId="0" hidden="1">Социал.31!$42:$45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H40"/>
  <c r="H48"/>
  <c r="H29"/>
  <c r="I32"/>
  <c r="H37"/>
  <c r="I39"/>
  <c r="H49"/>
  <c r="G42"/>
  <c r="H42" s="1"/>
  <c r="G44"/>
  <c r="H44" s="1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<sst xmlns="http://schemas.openxmlformats.org/spreadsheetml/2006/main" count="65" uniqueCount="54">
  <si>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ул.Социалистическая,31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</si>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</sst>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6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383.88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383.88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4.25" customHeight="1">
      <c r="A10" s="67" t="s">
        <v>13</v>
      </c>
      <c r="B10" s="68"/>
      <c r="C10" s="68"/>
      <c r="D10" s="69"/>
      <c r="E10" s="25">
        <v>105274.86</v>
      </c>
      <c r="F10" s="25"/>
      <c r="G10" s="23"/>
      <c r="H10" s="23"/>
      <c r="I10" s="25">
        <v>105038.71</v>
      </c>
      <c r="J10" s="26">
        <v>34533.15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26291.15</v>
      </c>
      <c r="F12" s="25"/>
      <c r="G12" s="23"/>
      <c r="H12" s="23"/>
      <c r="I12" s="25">
        <v>26041.51</v>
      </c>
      <c r="J12" s="26">
        <v>10351.74</v>
      </c>
    </row>
    <row r="13" spans="1:10" ht="15.75" customHeight="1">
      <c r="A13" s="67" t="s">
        <v>16</v>
      </c>
      <c r="B13" s="68"/>
      <c r="C13" s="68"/>
      <c r="D13" s="69"/>
      <c r="E13" s="25">
        <v>37364.639999999999</v>
      </c>
      <c r="F13" s="25"/>
      <c r="G13" s="23"/>
      <c r="H13" s="23"/>
      <c r="I13" s="25">
        <v>37156.69</v>
      </c>
      <c r="J13" s="26">
        <v>14737.84</v>
      </c>
    </row>
    <row r="14" spans="1:10" ht="14.45" customHeight="1">
      <c r="A14" s="60" t="s">
        <v>17</v>
      </c>
      <c r="B14" s="60"/>
      <c r="C14" s="60"/>
      <c r="D14" s="60"/>
      <c r="E14" s="25">
        <v>49259.75</v>
      </c>
      <c r="F14" s="25"/>
      <c r="G14" s="23"/>
      <c r="H14" s="23"/>
      <c r="I14" s="25">
        <v>46835.58</v>
      </c>
      <c r="J14" s="26">
        <v>12609.14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58653.03</v>
      </c>
      <c r="F16" s="25"/>
      <c r="G16" s="23"/>
      <c r="H16" s="23"/>
      <c r="I16" s="25">
        <v>59067.02</v>
      </c>
      <c r="J16" s="26">
        <v>19166.009999999998</v>
      </c>
    </row>
    <row r="17" spans="1:15" ht="15.75">
      <c r="A17" s="60" t="s">
        <v>20</v>
      </c>
      <c r="B17" s="60"/>
      <c r="C17" s="60"/>
      <c r="D17" s="60"/>
      <c r="E17" s="25">
        <v>6080.64</v>
      </c>
      <c r="F17" s="25"/>
      <c r="G17" s="23"/>
      <c r="H17" s="23"/>
      <c r="I17" s="25">
        <v>6178.9</v>
      </c>
      <c r="J17" s="26">
        <v>1987.67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831.6</v>
      </c>
      <c r="F21" s="25"/>
      <c r="G21" s="23"/>
      <c r="H21" s="23"/>
      <c r="I21" s="25">
        <v>871.11</v>
      </c>
      <c r="J21" s="26">
        <v>279.27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-71079.78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5098.8</v>
      </c>
      <c r="L25" s="87">
        <f>SUM(L27:L31)</f>
        <v>3285.13</v>
      </c>
      <c r="M25" s="87">
        <f t="shared" ref="M25:O25" si="0">SUM(M27:M31)</f>
        <v>3876.4534000000003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1273.5899999999999</v>
      </c>
      <c r="L27" s="41">
        <v>636.34</v>
      </c>
      <c r="M27" s="41">
        <f t="shared" ref="M27:M31" si="3">L27*118%</f>
        <v>750.88120000000004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322.58</v>
      </c>
      <c r="L28" s="41">
        <v>191.46</v>
      </c>
      <c r="M28" s="41">
        <f t="shared" si="3"/>
        <v>225.9228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912.87</v>
      </c>
      <c r="L29" s="41">
        <v>1015.17</v>
      </c>
      <c r="M29" s="41">
        <f t="shared" si="3"/>
        <v>1197.9005999999999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2589.7600000000002</v>
      </c>
      <c r="L31" s="41">
        <v>1442.16</v>
      </c>
      <c r="M31" s="41">
        <f t="shared" si="3"/>
        <v>1701.7488000000001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17891.5</v>
      </c>
      <c r="L32" s="87">
        <f>SUM(L34:L38)</f>
        <v>2926.9700000000003</v>
      </c>
      <c r="M32" s="87">
        <f t="shared" ref="M32:O32" si="6">SUM(M34:M38)</f>
        <v>3453.8245999999999</v>
      </c>
      <c r="N32" s="87">
        <f t="shared" si="6"/>
        <v>10967.349999999999</v>
      </c>
      <c r="O32" s="87">
        <f t="shared" si="6"/>
        <v>11037.321693000002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10527.45</v>
      </c>
      <c r="L34" s="41">
        <v>1325.07</v>
      </c>
      <c r="M34" s="41">
        <f t="shared" ref="M34:M38" si="7">L34*118%</f>
        <v>1563.5825999999997</v>
      </c>
      <c r="N34" s="41">
        <v>6508.49</v>
      </c>
      <c r="O34" s="41">
        <f t="shared" ref="O34:O38" si="8">N34*$O$23</f>
        <v>6550.0141662000005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2334.41</v>
      </c>
      <c r="L35" s="41">
        <v>398.96</v>
      </c>
      <c r="M35" s="41">
        <f t="shared" si="7"/>
        <v>470.77279999999996</v>
      </c>
      <c r="N35" s="41">
        <v>1148.6500000000001</v>
      </c>
      <c r="O35" s="41">
        <f t="shared" si="8"/>
        <v>1155.9783870000001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1461.17</v>
      </c>
      <c r="L36" s="41">
        <v>0</v>
      </c>
      <c r="M36" s="41">
        <f t="shared" si="7"/>
        <v>0</v>
      </c>
      <c r="N36" s="41">
        <v>1809</v>
      </c>
      <c r="O36" s="41">
        <f>N36*$O$23</f>
        <v>1820.54142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92</v>
      </c>
      <c r="M37" s="41">
        <f t="shared" si="7"/>
        <v>108.55999999999999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3568.47</v>
      </c>
      <c r="L38" s="41">
        <v>1110.94</v>
      </c>
      <c r="M38" s="41">
        <f t="shared" si="7"/>
        <v>1310.9092000000001</v>
      </c>
      <c r="N38" s="41">
        <v>1501.21</v>
      </c>
      <c r="O38" s="41">
        <f t="shared" si="8"/>
        <v>1510.7877198000001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37918.049999999996</v>
      </c>
      <c r="L39" s="45">
        <f>SUM(L40:L48)</f>
        <v>31547.359999999997</v>
      </c>
      <c r="M39" s="45">
        <f t="shared" ref="M39:O39" si="10">SUM(M40:M48)</f>
        <v>37225.884799999993</v>
      </c>
      <c r="N39" s="45">
        <f t="shared" si="10"/>
        <v>34313.67</v>
      </c>
      <c r="O39" s="45">
        <f t="shared" si="10"/>
        <v>34532.591214600005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26010.37</v>
      </c>
      <c r="L40" s="41">
        <v>41.55</v>
      </c>
      <c r="M40" s="41">
        <f t="shared" ref="M40:M48" si="11">L40*118%</f>
        <v>49.028999999999996</v>
      </c>
      <c r="N40" s="41">
        <v>23782.2</v>
      </c>
      <c r="O40" s="41">
        <f t="shared" ref="O40:O45" si="12">N40*$O$23</f>
        <v>23933.930436000002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5244.26</v>
      </c>
      <c r="L41" s="41">
        <v>12.27</v>
      </c>
      <c r="M41" s="41">
        <f t="shared" si="11"/>
        <v>14.478599999999998</v>
      </c>
      <c r="N41" s="41">
        <v>4816.12</v>
      </c>
      <c r="O41" s="41">
        <f t="shared" si="12"/>
        <v>4846.8468456000001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817.83</v>
      </c>
      <c r="L46" s="41">
        <v>5.03</v>
      </c>
      <c r="M46" s="41">
        <f t="shared" si="11"/>
        <v>5.9353999999999996</v>
      </c>
      <c r="N46" s="41">
        <v>196.27</v>
      </c>
      <c r="O46" s="41">
        <f>N46*$O$23</f>
        <v>197.52220260000001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501.26</v>
      </c>
      <c r="L47" s="41">
        <v>18551.919999999998</v>
      </c>
      <c r="M47" s="41">
        <f t="shared" si="11"/>
        <v>21891.265599999995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5344.33</v>
      </c>
      <c r="L48" s="41">
        <v>12936.59</v>
      </c>
      <c r="M48" s="41">
        <f t="shared" si="11"/>
        <v>15265.1762</v>
      </c>
      <c r="N48" s="41">
        <v>5519.08</v>
      </c>
      <c r="O48" s="41">
        <f t="shared" si="13"/>
        <v>5554.2917304000002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35.58</v>
      </c>
      <c r="L49" s="41">
        <v>33.51</v>
      </c>
      <c r="M49" s="41">
        <f>L49*118%</f>
        <v>39.541799999999995</v>
      </c>
      <c r="N49" s="41">
        <v>53.52</v>
      </c>
      <c r="O49" s="41">
        <f>N49*$O$23-0.06</f>
        <v>53.801457600000006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60943.929999999993</v>
      </c>
      <c r="J50" s="27"/>
      <c r="L50" s="46">
        <f>L25+L32+L39+L49</f>
        <v>37792.97</v>
      </c>
      <c r="M50" s="46">
        <f t="shared" ref="M50:O50" si="14">M25+M32+M39+M49</f>
        <v>44595.70459999999</v>
      </c>
      <c r="N50" s="46">
        <f t="shared" si="14"/>
        <v>45334.539999999994</v>
      </c>
      <c r="O50" s="46">
        <f t="shared" si="14"/>
        <v>45623.714365200009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7938.76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5261.84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8671.8700000000008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82816.39999999998</v>
      </c>
      <c r="L54" s="46">
        <f t="shared" ref="L54:O54" si="15">L50</f>
        <v>37792.97</v>
      </c>
      <c r="M54" s="46">
        <f t="shared" si="15"/>
        <v>44595.70459999999</v>
      </c>
      <c r="N54" s="46">
        <f t="shared" si="15"/>
        <v>45334.539999999994</v>
      </c>
      <c r="O54" s="46">
        <f t="shared" si="15"/>
        <v>45623.714365200009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58653.03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59067.02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-95243.14999999998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Социал.31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2013-05-24T09:49:11Z</dcterms:created>
  <dcterms:modified xsi:type="dcterms:W3CDTF">2014-05-12T12:55:51Z</dcterms:modified>
</cp:coreProperties>
</file>